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355" windowWidth="26595" windowHeight="10320"/>
  </bookViews>
  <sheets>
    <sheet name="O.P. 12" sheetId="1" r:id="rId1"/>
  </sheets>
  <calcPr calcId="125725"/>
</workbook>
</file>

<file path=xl/calcChain.xml><?xml version="1.0" encoding="utf-8"?>
<calcChain xmlns="http://schemas.openxmlformats.org/spreadsheetml/2006/main">
  <c r="F26" i="1"/>
  <c r="E26"/>
  <c r="D26"/>
  <c r="C26"/>
</calcChain>
</file>

<file path=xl/comments1.xml><?xml version="1.0" encoding="utf-8"?>
<comments xmlns="http://schemas.openxmlformats.org/spreadsheetml/2006/main">
  <authors>
    <author>Usuario_Rodolfo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7 para el TXT</t>
        </r>
      </text>
    </comment>
    <comment ref="B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2 para el TXT</t>
        </r>
      </text>
    </comment>
    <comment ref="C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esta columna 3 para el TXT</t>
        </r>
      </text>
    </comment>
    <comment ref="D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4 para el TXT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 columna 5 para TXT porciento</t>
        </r>
      </text>
    </comment>
  </commentList>
</comments>
</file>

<file path=xl/sharedStrings.xml><?xml version="1.0" encoding="utf-8"?>
<sst xmlns="http://schemas.openxmlformats.org/spreadsheetml/2006/main" count="103" uniqueCount="63">
  <si>
    <t>AVANCE FÍSICO FINANCIERO DE LOS PROGRAMAS DE INVERSIÓN</t>
  </si>
  <si>
    <t>O.P. 12</t>
  </si>
  <si>
    <t>MUNICIPIO DE CABORCA CABORCA, SONORA.</t>
  </si>
  <si>
    <t>ORGANISMO  PARAMUNICIPAL: CONCEJO MUNICIPAL DE CONCERTACION PARA LA OBRA PUBLICA DEP 6</t>
  </si>
  <si>
    <t>PERIODO: DEL 1º DE ABRIL A 30 JUNIO DEL 2017</t>
  </si>
  <si>
    <t>Presupuesto</t>
  </si>
  <si>
    <t>Metas reales</t>
  </si>
  <si>
    <t>Modalidad de</t>
  </si>
  <si>
    <t>No. Obra</t>
  </si>
  <si>
    <t>Nombre y ubicación de</t>
  </si>
  <si>
    <t>Ejercido</t>
  </si>
  <si>
    <t>Por</t>
  </si>
  <si>
    <t>Avance</t>
  </si>
  <si>
    <t>Fisicas</t>
  </si>
  <si>
    <t>Beneficiarios</t>
  </si>
  <si>
    <t>Ejecucion</t>
  </si>
  <si>
    <t>la(s) obras(s)</t>
  </si>
  <si>
    <t>Inicial</t>
  </si>
  <si>
    <t>modificado</t>
  </si>
  <si>
    <t>Ejercer</t>
  </si>
  <si>
    <t>%Fis.</t>
  </si>
  <si>
    <t>%Finan.</t>
  </si>
  <si>
    <t>Cantidad</t>
  </si>
  <si>
    <t>U.Medida</t>
  </si>
  <si>
    <t>CAB-18</t>
  </si>
  <si>
    <t> Construcción de Pavimento de Concreto Hidráulico, Calle las Estrellas entre Avenida "M" y Avenida "L", Colonia Ladrillera, Localidad de Caborca.</t>
  </si>
  <si>
    <t xml:space="preserve">OBRA </t>
  </si>
  <si>
    <t>HABITANTES</t>
  </si>
  <si>
    <t>Cont. Adj. Dir.</t>
  </si>
  <si>
    <t>CAB-25</t>
  </si>
  <si>
    <t>Construcción de Baños, Pintura, y Rehabilitación Eléctrica en Escuela Telesecundaria No. 289, Calle Final Sur del Ejido Josefa Ortiz de Domínguez.</t>
  </si>
  <si>
    <t>ESTUDIANTES</t>
  </si>
  <si>
    <t>CAB-24</t>
  </si>
  <si>
    <t>Construcción de Baños, Pintura, y Rehabilitación Eléctrica en Escuela Telesecundaria No. 340, Ejido Jeus Garcia.</t>
  </si>
  <si>
    <t>CAB-19</t>
  </si>
  <si>
    <t>Rehabilitación de Cerco en Cancha de Futbol Rápido en Unidad Deportiva las Torres, Calle 30 entre Avenida Eduardo Estrella y Avenida "A", Localidad de Caborca.</t>
  </si>
  <si>
    <t>CAB-22</t>
  </si>
  <si>
    <t>Ampliación de Red Eléctrica en Calle Sexta y Benito Juárez, Poblado Plutarco Elías Calles, Localidad Caborca.</t>
  </si>
  <si>
    <t>CAB-23</t>
  </si>
  <si>
    <t>Ampliación de Red Eléctrica en Calle Quinta y Benito Juárez, Poblado Plutarco Elías Calles, Localidad Caborca.</t>
  </si>
  <si>
    <t>CAB-21</t>
  </si>
  <si>
    <t>Ampliación de Red Eléctrica en Calle Cuarta y Benito Juárez, Poblado Plutarco Elías Calles.</t>
  </si>
  <si>
    <t>CAB-26</t>
  </si>
  <si>
    <t>Ampliación de Red de Electrificación y Subestación en Calle Séptima y Benito Juárez, en la Localidad de Plutarco Elías Calles.</t>
  </si>
  <si>
    <t>PN-551</t>
  </si>
  <si>
    <t>Rehabilitación de Parque Público Benito Juárez, Avenida "K" entre calles 4ª  Y 5ª , Colonia Benito Juárez, en la Localidad de Caborca.</t>
  </si>
  <si>
    <t>OBRA DIRECTA</t>
  </si>
  <si>
    <t>PN-552</t>
  </si>
  <si>
    <t>Rehabilitación de Parque Público en Colonia Ventarrón, Calle María Jesús Méndez entre Calles Tubutama y Mendeña, en la Localidad de Caborca.</t>
  </si>
  <si>
    <t>PN-553</t>
  </si>
  <si>
    <t>Rehabilitación de Parque Público en Colonia Aviación, Calle 17 entre Avenidas "X" y "Y", Colonia Aviación, en la Localidad de Caborca.</t>
  </si>
  <si>
    <t>CAB-20</t>
  </si>
  <si>
    <t>Rehabilitación de Centro de Salud, Calle "A" entre 1 y 2, Localidad El Desemboque.</t>
  </si>
  <si>
    <t>CAB-27</t>
  </si>
  <si>
    <t>Terminacion de Aula de Medios en Jardin de Niños Elvira Contreras Mendez Calle Circunvalacion y Av. Tubutama</t>
  </si>
  <si>
    <t>ESTUDIANDES</t>
  </si>
  <si>
    <t>PN-638</t>
  </si>
  <si>
    <t>Rehabilitacion de Sanitarios y Cancha Civica en Esc. Primaria Seis de Abril</t>
  </si>
  <si>
    <t>DECLARAMOS BAJO PROTESTA DE DECIR VERDAD QUE LOS ESTADOS FINANCIEROS Y SUS NOTAS SON RAZONABLEMENTE CORRECTOS Y SON PROPIEDAD DEL EMISOR.</t>
  </si>
  <si>
    <t>LIC. LUIS ARTURO ORTEGA DUEÑAS</t>
  </si>
  <si>
    <t>C.P. IRINA FRANCO MARTINEZ</t>
  </si>
  <si>
    <t>COORDINADOR CMCOP</t>
  </si>
  <si>
    <t>TESORERA MUNICIPAL</t>
  </si>
</sst>
</file>

<file path=xl/styles.xml><?xml version="1.0" encoding="utf-8"?>
<styleSheet xmlns="http://schemas.openxmlformats.org/spreadsheetml/2006/main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$-80A]* #,##0.00_-;\-[$$-80A]* #,##0.00_-;_-[$$-80A]* &quot;-&quot;??_-;_-@_-"/>
    <numFmt numFmtId="166" formatCode="_-* #,##0_-;\-* #,##0_-;_-* &quot;-&quot;??_-;_-@_-"/>
    <numFmt numFmtId="167" formatCode="_-[$€-2]* #,##0.00_-;\-[$€-2]* #,##0.00_-;_-[$€-2]* &quot;-&quot;??_-"/>
    <numFmt numFmtId="168" formatCode="_(&quot;$&quot;* #,##0.00_);_(&quot;$&quot;* \(#,##0.00\);_(&quot;$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8"/>
      <name val="Arial"/>
      <family val="2"/>
    </font>
    <font>
      <b/>
      <sz val="8"/>
      <color theme="1"/>
      <name val="Arial"/>
      <family val="2"/>
    </font>
    <font>
      <sz val="10"/>
      <name val="Arial"/>
    </font>
    <font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9" fontId="6" fillId="0" borderId="0" xfId="3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Continuous"/>
    </xf>
    <xf numFmtId="0" fontId="8" fillId="0" borderId="0" xfId="0" applyFont="1" applyAlignment="1"/>
    <xf numFmtId="0" fontId="6" fillId="0" borderId="0" xfId="0" applyFont="1" applyBorder="1" applyAlignment="1"/>
    <xf numFmtId="0" fontId="9" fillId="0" borderId="0" xfId="0" applyFont="1"/>
    <xf numFmtId="0" fontId="6" fillId="0" borderId="0" xfId="0" applyFont="1" applyAlignment="1"/>
    <xf numFmtId="9" fontId="6" fillId="0" borderId="0" xfId="3" applyFont="1"/>
    <xf numFmtId="0" fontId="5" fillId="2" borderId="1" xfId="0" applyFont="1" applyFill="1" applyBorder="1" applyAlignment="1">
      <alignment horizontal="center"/>
    </xf>
    <xf numFmtId="9" fontId="5" fillId="2" borderId="1" xfId="3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9" fontId="5" fillId="2" borderId="1" xfId="3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4" xfId="4" applyFont="1" applyBorder="1" applyAlignment="1">
      <alignment horizontal="center" vertical="center" wrapText="1"/>
    </xf>
    <xf numFmtId="43" fontId="6" fillId="0" borderId="5" xfId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43" fontId="6" fillId="0" borderId="4" xfId="1" applyFont="1" applyBorder="1" applyAlignment="1">
      <alignment horizontal="center" vertical="center"/>
    </xf>
    <xf numFmtId="9" fontId="6" fillId="0" borderId="2" xfId="3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5" fillId="0" borderId="4" xfId="4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/>
    </xf>
    <xf numFmtId="9" fontId="6" fillId="0" borderId="4" xfId="3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1" fontId="6" fillId="0" borderId="4" xfId="5" applyNumberFormat="1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64" fontId="6" fillId="0" borderId="5" xfId="7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vertical="center"/>
    </xf>
    <xf numFmtId="165" fontId="6" fillId="0" borderId="5" xfId="2" applyNumberFormat="1" applyFont="1" applyBorder="1" applyAlignment="1">
      <alignment horizontal="center" vertical="center"/>
    </xf>
    <xf numFmtId="44" fontId="6" fillId="0" borderId="4" xfId="2" applyFont="1" applyBorder="1" applyAlignment="1">
      <alignment horizontal="center" vertical="center"/>
    </xf>
    <xf numFmtId="164" fontId="6" fillId="0" borderId="4" xfId="7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3" fontId="6" fillId="0" borderId="5" xfId="1" applyFont="1" applyBorder="1"/>
    <xf numFmtId="43" fontId="6" fillId="0" borderId="4" xfId="1" applyFont="1" applyBorder="1"/>
    <xf numFmtId="9" fontId="6" fillId="0" borderId="4" xfId="3" applyFont="1" applyBorder="1"/>
    <xf numFmtId="0" fontId="6" fillId="0" borderId="4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3" fontId="6" fillId="0" borderId="8" xfId="1" applyFont="1" applyBorder="1"/>
    <xf numFmtId="43" fontId="6" fillId="0" borderId="9" xfId="1" applyFont="1" applyBorder="1"/>
    <xf numFmtId="9" fontId="6" fillId="0" borderId="9" xfId="3" applyFont="1" applyBorder="1"/>
    <xf numFmtId="0" fontId="6" fillId="0" borderId="4" xfId="0" applyFont="1" applyBorder="1"/>
    <xf numFmtId="0" fontId="3" fillId="0" borderId="0" xfId="0" applyFont="1" applyBorder="1" applyAlignment="1">
      <alignment horizontal="left" vertical="center" wrapText="1"/>
    </xf>
    <xf numFmtId="49" fontId="11" fillId="3" borderId="0" xfId="0" applyNumberFormat="1" applyFont="1" applyFill="1" applyBorder="1" applyAlignment="1">
      <alignment horizontal="left" vertical="top"/>
    </xf>
    <xf numFmtId="3" fontId="11" fillId="3" borderId="0" xfId="1" applyNumberFormat="1" applyFont="1" applyFill="1" applyBorder="1" applyAlignment="1">
      <alignment horizontal="right" vertical="top"/>
    </xf>
    <xf numFmtId="166" fontId="5" fillId="0" borderId="0" xfId="1" applyNumberFormat="1" applyFont="1" applyBorder="1"/>
    <xf numFmtId="166" fontId="5" fillId="0" borderId="0" xfId="1" applyNumberFormat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0" fontId="5" fillId="0" borderId="0" xfId="0" applyFont="1" applyBorder="1"/>
    <xf numFmtId="43" fontId="5" fillId="0" borderId="0" xfId="1" applyFont="1" applyBorder="1"/>
    <xf numFmtId="3" fontId="11" fillId="3" borderId="0" xfId="0" applyNumberFormat="1" applyFont="1" applyFill="1" applyBorder="1" applyAlignment="1">
      <alignment horizontal="right" vertical="top"/>
    </xf>
    <xf numFmtId="49" fontId="11" fillId="3" borderId="0" xfId="0" quotePrefix="1" applyNumberFormat="1" applyFont="1" applyFill="1" applyBorder="1" applyAlignment="1">
      <alignment horizontal="left" vertical="top"/>
    </xf>
    <xf numFmtId="0" fontId="5" fillId="0" borderId="10" xfId="0" applyFont="1" applyBorder="1"/>
    <xf numFmtId="3" fontId="5" fillId="0" borderId="0" xfId="1" applyNumberFormat="1" applyFont="1" applyBorder="1"/>
    <xf numFmtId="43" fontId="5" fillId="0" borderId="10" xfId="1" applyFont="1" applyBorder="1"/>
    <xf numFmtId="0" fontId="5" fillId="0" borderId="0" xfId="0" applyFont="1" applyBorder="1" applyAlignment="1">
      <alignment horizontal="center"/>
    </xf>
    <xf numFmtId="166" fontId="5" fillId="0" borderId="0" xfId="1" applyNumberFormat="1" applyFont="1" applyBorder="1" applyAlignment="1">
      <alignment horizontal="center"/>
    </xf>
    <xf numFmtId="43" fontId="5" fillId="0" borderId="0" xfId="1" applyFont="1"/>
  </cellXfs>
  <cellStyles count="28">
    <cellStyle name="Euro" xfId="8"/>
    <cellStyle name="Millares" xfId="1" builtinId="3"/>
    <cellStyle name="Millares 2" xfId="7"/>
    <cellStyle name="Millares 2 2" xfId="9"/>
    <cellStyle name="Millares 2 3" xfId="10"/>
    <cellStyle name="Millares 2 4" xfId="11"/>
    <cellStyle name="Millares 2 5" xfId="12"/>
    <cellStyle name="Millares 3" xfId="13"/>
    <cellStyle name="Millares 4" xfId="14"/>
    <cellStyle name="Millares 5" xfId="15"/>
    <cellStyle name="Millares 6" xfId="16"/>
    <cellStyle name="Moneda" xfId="2" builtinId="4"/>
    <cellStyle name="Moneda 2" xfId="17"/>
    <cellStyle name="Moneda 3" xfId="18"/>
    <cellStyle name="Normal" xfId="0" builtinId="0"/>
    <cellStyle name="Normal 2" xfId="19"/>
    <cellStyle name="Normal 3" xfId="20"/>
    <cellStyle name="Normal 3 2" xfId="21"/>
    <cellStyle name="Normal 4" xfId="22"/>
    <cellStyle name="Normal 5" xfId="5"/>
    <cellStyle name="Normal 5 2" xfId="23"/>
    <cellStyle name="Normal 6" xfId="24"/>
    <cellStyle name="Normal 6 2" xfId="6"/>
    <cellStyle name="Normal 7" xfId="25"/>
    <cellStyle name="Normal 8" xfId="4"/>
    <cellStyle name="Porcentaje 2" xfId="26"/>
    <cellStyle name="Porcentual" xfId="3" builtinId="5"/>
    <cellStyle name="Porcentual 2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tabSelected="1" topLeftCell="A3" workbookViewId="0">
      <selection activeCell="A2" sqref="A2:M35"/>
    </sheetView>
  </sheetViews>
  <sheetFormatPr baseColWidth="10" defaultColWidth="11.42578125" defaultRowHeight="11.25"/>
  <cols>
    <col min="1" max="1" width="7.85546875" style="2" customWidth="1"/>
    <col min="2" max="2" width="50.140625" style="2" customWidth="1"/>
    <col min="3" max="3" width="12.140625" style="2" customWidth="1"/>
    <col min="4" max="4" width="11" style="2" customWidth="1"/>
    <col min="5" max="6" width="12.42578125" style="2" bestFit="1" customWidth="1"/>
    <col min="7" max="8" width="6.140625" style="2" customWidth="1"/>
    <col min="9" max="9" width="7.42578125" style="2" customWidth="1"/>
    <col min="10" max="10" width="8.140625" style="2" customWidth="1"/>
    <col min="11" max="11" width="7.140625" style="2" customWidth="1"/>
    <col min="12" max="12" width="10.5703125" style="2" customWidth="1"/>
    <col min="13" max="13" width="12" style="2" customWidth="1"/>
    <col min="14" max="16384" width="11.42578125" style="2"/>
  </cols>
  <sheetData>
    <row r="1" spans="1:13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>
      <c r="A3" s="4"/>
      <c r="B3" s="5"/>
      <c r="C3" s="5"/>
      <c r="D3" s="5"/>
      <c r="E3" s="6"/>
      <c r="F3" s="6"/>
      <c r="G3" s="7"/>
      <c r="H3" s="7"/>
      <c r="I3" s="6"/>
      <c r="J3" s="6"/>
      <c r="K3" s="8" t="s">
        <v>1</v>
      </c>
      <c r="L3" s="9"/>
      <c r="M3" s="6"/>
    </row>
    <row r="4" spans="1:13">
      <c r="A4" s="10" t="s">
        <v>2</v>
      </c>
      <c r="B4" s="11"/>
      <c r="C4" s="6"/>
      <c r="D4" s="6"/>
      <c r="E4" s="6"/>
      <c r="F4" s="6"/>
      <c r="G4" s="7"/>
      <c r="H4" s="7"/>
      <c r="I4" s="12"/>
      <c r="J4" s="13"/>
      <c r="K4" s="13"/>
      <c r="L4" s="13"/>
      <c r="M4" s="13"/>
    </row>
    <row r="5" spans="1:13">
      <c r="A5" s="14" t="s">
        <v>3</v>
      </c>
      <c r="B5" s="11"/>
      <c r="C5" s="6"/>
      <c r="D5" s="6"/>
      <c r="E5" s="6"/>
      <c r="F5" s="6"/>
      <c r="G5" s="7"/>
      <c r="H5" s="7"/>
      <c r="I5" s="12"/>
      <c r="J5" s="15"/>
      <c r="K5" s="13"/>
      <c r="L5" s="13"/>
      <c r="M5" s="13"/>
    </row>
    <row r="6" spans="1:13">
      <c r="A6" s="14"/>
      <c r="B6" s="11"/>
      <c r="C6" s="6"/>
      <c r="D6" s="6"/>
      <c r="E6" s="6"/>
      <c r="F6" s="6"/>
      <c r="G6" s="7"/>
      <c r="H6" s="7"/>
      <c r="I6" s="12"/>
      <c r="J6" s="15"/>
      <c r="K6" s="13"/>
      <c r="L6" s="13"/>
      <c r="M6" s="13"/>
    </row>
    <row r="7" spans="1:13">
      <c r="A7" s="16" t="s">
        <v>4</v>
      </c>
      <c r="B7" s="11"/>
      <c r="C7" s="6"/>
      <c r="D7" s="6"/>
      <c r="E7" s="6"/>
      <c r="F7" s="6"/>
      <c r="G7" s="7"/>
      <c r="H7" s="7"/>
      <c r="I7" s="12"/>
      <c r="J7" s="15"/>
      <c r="K7" s="13"/>
      <c r="L7" s="13"/>
      <c r="M7" s="13"/>
    </row>
    <row r="8" spans="1:13">
      <c r="A8" s="17"/>
      <c r="B8" s="11"/>
      <c r="C8" s="11"/>
      <c r="D8" s="11"/>
      <c r="E8" s="11"/>
      <c r="F8" s="11"/>
      <c r="G8" s="18"/>
      <c r="H8" s="18"/>
      <c r="I8" s="11"/>
      <c r="J8" s="11"/>
      <c r="K8" s="11"/>
      <c r="L8" s="11"/>
      <c r="M8" s="11"/>
    </row>
    <row r="9" spans="1:13">
      <c r="A9" s="19"/>
      <c r="B9" s="19"/>
      <c r="C9" s="19" t="s">
        <v>5</v>
      </c>
      <c r="D9" s="19"/>
      <c r="E9" s="19"/>
      <c r="F9" s="19"/>
      <c r="G9" s="20"/>
      <c r="H9" s="20"/>
      <c r="I9" s="21" t="s">
        <v>6</v>
      </c>
      <c r="J9" s="21"/>
      <c r="K9" s="21"/>
      <c r="L9" s="21"/>
      <c r="M9" s="19" t="s">
        <v>7</v>
      </c>
    </row>
    <row r="10" spans="1:13">
      <c r="A10" s="19" t="s">
        <v>8</v>
      </c>
      <c r="B10" s="19" t="s">
        <v>9</v>
      </c>
      <c r="C10" s="19" t="s">
        <v>5</v>
      </c>
      <c r="D10" s="19" t="s">
        <v>5</v>
      </c>
      <c r="E10" s="19" t="s">
        <v>10</v>
      </c>
      <c r="F10" s="19" t="s">
        <v>11</v>
      </c>
      <c r="G10" s="20" t="s">
        <v>12</v>
      </c>
      <c r="H10" s="20"/>
      <c r="I10" s="21" t="s">
        <v>13</v>
      </c>
      <c r="J10" s="21"/>
      <c r="K10" s="21" t="s">
        <v>14</v>
      </c>
      <c r="L10" s="21"/>
      <c r="M10" s="19" t="s">
        <v>15</v>
      </c>
    </row>
    <row r="11" spans="1:13">
      <c r="A11" s="19"/>
      <c r="B11" s="22" t="s">
        <v>16</v>
      </c>
      <c r="C11" s="19" t="s">
        <v>17</v>
      </c>
      <c r="D11" s="19" t="s">
        <v>18</v>
      </c>
      <c r="E11" s="19"/>
      <c r="F11" s="19" t="s">
        <v>19</v>
      </c>
      <c r="G11" s="23" t="s">
        <v>20</v>
      </c>
      <c r="H11" s="23" t="s">
        <v>21</v>
      </c>
      <c r="I11" s="19" t="s">
        <v>22</v>
      </c>
      <c r="J11" s="19" t="s">
        <v>23</v>
      </c>
      <c r="K11" s="19" t="s">
        <v>22</v>
      </c>
      <c r="L11" s="19" t="s">
        <v>23</v>
      </c>
      <c r="M11" s="19"/>
    </row>
    <row r="12" spans="1:13" ht="38.25" customHeight="1">
      <c r="A12" s="24" t="s">
        <v>24</v>
      </c>
      <c r="B12" s="25" t="s">
        <v>25</v>
      </c>
      <c r="C12" s="26">
        <v>712690.07</v>
      </c>
      <c r="D12" s="27">
        <v>0</v>
      </c>
      <c r="E12" s="28">
        <v>712690.07</v>
      </c>
      <c r="F12" s="27">
        <v>0</v>
      </c>
      <c r="G12" s="29">
        <v>1</v>
      </c>
      <c r="H12" s="29">
        <v>1</v>
      </c>
      <c r="I12" s="27">
        <v>1</v>
      </c>
      <c r="J12" s="27" t="s">
        <v>26</v>
      </c>
      <c r="K12" s="27">
        <v>100</v>
      </c>
      <c r="L12" s="27" t="s">
        <v>27</v>
      </c>
      <c r="M12" s="27" t="s">
        <v>28</v>
      </c>
    </row>
    <row r="13" spans="1:13" ht="23.25" customHeight="1">
      <c r="A13" s="30" t="s">
        <v>29</v>
      </c>
      <c r="B13" s="31" t="s">
        <v>30</v>
      </c>
      <c r="C13" s="26">
        <v>243630.3</v>
      </c>
      <c r="D13" s="32">
        <v>0</v>
      </c>
      <c r="E13" s="28">
        <v>243630.3</v>
      </c>
      <c r="F13" s="32">
        <v>0</v>
      </c>
      <c r="G13" s="33">
        <v>1</v>
      </c>
      <c r="H13" s="33">
        <v>1</v>
      </c>
      <c r="I13" s="34">
        <v>1</v>
      </c>
      <c r="J13" s="34" t="s">
        <v>26</v>
      </c>
      <c r="K13" s="35">
        <v>40</v>
      </c>
      <c r="L13" s="36" t="s">
        <v>31</v>
      </c>
      <c r="M13" s="37" t="s">
        <v>28</v>
      </c>
    </row>
    <row r="14" spans="1:13" ht="22.5">
      <c r="A14" s="30" t="s">
        <v>32</v>
      </c>
      <c r="B14" s="31" t="s">
        <v>33</v>
      </c>
      <c r="C14" s="38">
        <v>211532.24</v>
      </c>
      <c r="D14" s="39">
        <v>0</v>
      </c>
      <c r="E14" s="40">
        <v>211532.24</v>
      </c>
      <c r="F14" s="32">
        <v>0</v>
      </c>
      <c r="G14" s="33">
        <v>1</v>
      </c>
      <c r="H14" s="33">
        <v>1</v>
      </c>
      <c r="I14" s="34">
        <v>1</v>
      </c>
      <c r="J14" s="34" t="s">
        <v>26</v>
      </c>
      <c r="K14" s="35">
        <v>40</v>
      </c>
      <c r="L14" s="36" t="s">
        <v>31</v>
      </c>
      <c r="M14" s="37" t="s">
        <v>28</v>
      </c>
    </row>
    <row r="15" spans="1:13" ht="32.25" customHeight="1">
      <c r="A15" s="30" t="s">
        <v>34</v>
      </c>
      <c r="B15" s="31" t="s">
        <v>35</v>
      </c>
      <c r="C15" s="38">
        <v>446891</v>
      </c>
      <c r="D15" s="39">
        <v>0</v>
      </c>
      <c r="E15" s="40">
        <v>446891</v>
      </c>
      <c r="F15" s="32">
        <v>0</v>
      </c>
      <c r="G15" s="33">
        <v>1</v>
      </c>
      <c r="H15" s="33">
        <v>1</v>
      </c>
      <c r="I15" s="34">
        <v>1</v>
      </c>
      <c r="J15" s="34" t="s">
        <v>26</v>
      </c>
      <c r="K15" s="35">
        <v>100</v>
      </c>
      <c r="L15" s="36" t="s">
        <v>27</v>
      </c>
      <c r="M15" s="37" t="s">
        <v>28</v>
      </c>
    </row>
    <row r="16" spans="1:13" ht="23.25" customHeight="1">
      <c r="A16" s="30" t="s">
        <v>36</v>
      </c>
      <c r="B16" s="31" t="s">
        <v>37</v>
      </c>
      <c r="C16" s="38">
        <v>446184.53</v>
      </c>
      <c r="D16" s="39">
        <v>0</v>
      </c>
      <c r="E16" s="40">
        <v>446184.53</v>
      </c>
      <c r="F16" s="32">
        <v>0</v>
      </c>
      <c r="G16" s="33">
        <v>1</v>
      </c>
      <c r="H16" s="33">
        <v>1</v>
      </c>
      <c r="I16" s="34">
        <v>1</v>
      </c>
      <c r="J16" s="34" t="s">
        <v>26</v>
      </c>
      <c r="K16" s="35">
        <v>60</v>
      </c>
      <c r="L16" s="36" t="s">
        <v>27</v>
      </c>
      <c r="M16" s="37" t="s">
        <v>28</v>
      </c>
    </row>
    <row r="17" spans="1:13" ht="26.25" customHeight="1">
      <c r="A17" s="30" t="s">
        <v>38</v>
      </c>
      <c r="B17" s="31" t="s">
        <v>39</v>
      </c>
      <c r="C17" s="41">
        <v>438420.67</v>
      </c>
      <c r="D17" s="39">
        <v>0</v>
      </c>
      <c r="E17" s="42">
        <v>438420.67</v>
      </c>
      <c r="F17" s="32">
        <v>0</v>
      </c>
      <c r="G17" s="33">
        <v>1</v>
      </c>
      <c r="H17" s="33">
        <v>1</v>
      </c>
      <c r="I17" s="34">
        <v>1</v>
      </c>
      <c r="J17" s="34" t="s">
        <v>26</v>
      </c>
      <c r="K17" s="35">
        <v>60</v>
      </c>
      <c r="L17" s="36" t="s">
        <v>27</v>
      </c>
      <c r="M17" s="37" t="s">
        <v>28</v>
      </c>
    </row>
    <row r="18" spans="1:13" ht="24" customHeight="1">
      <c r="A18" s="30" t="s">
        <v>40</v>
      </c>
      <c r="B18" s="31" t="s">
        <v>41</v>
      </c>
      <c r="C18" s="38">
        <v>441395.92</v>
      </c>
      <c r="D18" s="39">
        <v>0</v>
      </c>
      <c r="E18" s="40">
        <v>441395.92</v>
      </c>
      <c r="F18" s="32">
        <v>0</v>
      </c>
      <c r="G18" s="33">
        <v>1</v>
      </c>
      <c r="H18" s="33">
        <v>1</v>
      </c>
      <c r="I18" s="34">
        <v>1</v>
      </c>
      <c r="J18" s="34" t="s">
        <v>26</v>
      </c>
      <c r="K18" s="35">
        <v>60</v>
      </c>
      <c r="L18" s="36" t="s">
        <v>27</v>
      </c>
      <c r="M18" s="37" t="s">
        <v>28</v>
      </c>
    </row>
    <row r="19" spans="1:13" ht="24.75" customHeight="1">
      <c r="A19" s="30" t="s">
        <v>42</v>
      </c>
      <c r="B19" s="31" t="s">
        <v>43</v>
      </c>
      <c r="C19" s="38">
        <v>455900.08</v>
      </c>
      <c r="D19" s="39">
        <v>0</v>
      </c>
      <c r="E19" s="43">
        <v>455900.08</v>
      </c>
      <c r="F19" s="32">
        <v>0</v>
      </c>
      <c r="G19" s="33">
        <v>1</v>
      </c>
      <c r="H19" s="33">
        <v>1</v>
      </c>
      <c r="I19" s="34">
        <v>1</v>
      </c>
      <c r="J19" s="34" t="s">
        <v>26</v>
      </c>
      <c r="K19" s="35">
        <v>60</v>
      </c>
      <c r="L19" s="36" t="s">
        <v>27</v>
      </c>
      <c r="M19" s="37" t="s">
        <v>28</v>
      </c>
    </row>
    <row r="20" spans="1:13" ht="24" customHeight="1">
      <c r="A20" s="30" t="s">
        <v>44</v>
      </c>
      <c r="B20" s="31" t="s">
        <v>45</v>
      </c>
      <c r="C20" s="38">
        <v>228209.03</v>
      </c>
      <c r="D20" s="39">
        <v>0</v>
      </c>
      <c r="E20" s="43">
        <v>132329.26</v>
      </c>
      <c r="F20" s="32">
        <v>104120.23</v>
      </c>
      <c r="G20" s="33">
        <v>1</v>
      </c>
      <c r="H20" s="33">
        <v>0.3</v>
      </c>
      <c r="I20" s="34">
        <v>1</v>
      </c>
      <c r="J20" s="34" t="s">
        <v>26</v>
      </c>
      <c r="K20" s="35">
        <v>600</v>
      </c>
      <c r="L20" s="36" t="s">
        <v>27</v>
      </c>
      <c r="M20" s="37" t="s">
        <v>46</v>
      </c>
    </row>
    <row r="21" spans="1:13" ht="35.25" customHeight="1">
      <c r="A21" s="44" t="s">
        <v>47</v>
      </c>
      <c r="B21" s="25" t="s">
        <v>48</v>
      </c>
      <c r="C21" s="45">
        <v>228209.03</v>
      </c>
      <c r="D21" s="46">
        <v>0</v>
      </c>
      <c r="E21" s="46">
        <v>130079.35</v>
      </c>
      <c r="F21" s="46">
        <v>98129.68</v>
      </c>
      <c r="G21" s="47">
        <v>1</v>
      </c>
      <c r="H21" s="47">
        <v>0.3</v>
      </c>
      <c r="I21" s="48">
        <v>1</v>
      </c>
      <c r="J21" s="46" t="s">
        <v>26</v>
      </c>
      <c r="K21" s="35">
        <v>600</v>
      </c>
      <c r="L21" s="46" t="s">
        <v>27</v>
      </c>
      <c r="M21" s="46" t="s">
        <v>46</v>
      </c>
    </row>
    <row r="22" spans="1:13" ht="35.25" customHeight="1">
      <c r="A22" s="49" t="s">
        <v>49</v>
      </c>
      <c r="B22" s="31" t="s">
        <v>50</v>
      </c>
      <c r="C22" s="50">
        <v>228209.03</v>
      </c>
      <c r="D22" s="51">
        <v>0</v>
      </c>
      <c r="E22" s="51">
        <v>132203.26</v>
      </c>
      <c r="F22" s="51">
        <v>96005.77</v>
      </c>
      <c r="G22" s="52">
        <v>1</v>
      </c>
      <c r="H22" s="52">
        <v>0.3</v>
      </c>
      <c r="I22" s="48">
        <v>1</v>
      </c>
      <c r="J22" s="51" t="s">
        <v>26</v>
      </c>
      <c r="K22" s="35">
        <v>600</v>
      </c>
      <c r="L22" s="51" t="s">
        <v>27</v>
      </c>
      <c r="M22" s="51" t="s">
        <v>46</v>
      </c>
    </row>
    <row r="23" spans="1:13" ht="22.5">
      <c r="A23" s="44" t="s">
        <v>51</v>
      </c>
      <c r="B23" s="31" t="s">
        <v>52</v>
      </c>
      <c r="C23" s="45">
        <v>495792.85</v>
      </c>
      <c r="D23" s="46"/>
      <c r="E23" s="46">
        <v>344474.34</v>
      </c>
      <c r="F23" s="46">
        <v>151318.51</v>
      </c>
      <c r="G23" s="47">
        <v>1</v>
      </c>
      <c r="H23" s="47">
        <v>0.7</v>
      </c>
      <c r="I23" s="48">
        <v>1</v>
      </c>
      <c r="J23" s="46" t="s">
        <v>26</v>
      </c>
      <c r="K23" s="35">
        <v>200</v>
      </c>
      <c r="L23" s="46" t="s">
        <v>27</v>
      </c>
      <c r="M23" s="46" t="s">
        <v>28</v>
      </c>
    </row>
    <row r="24" spans="1:13" ht="22.5">
      <c r="A24" s="44" t="s">
        <v>53</v>
      </c>
      <c r="B24" s="31" t="s">
        <v>54</v>
      </c>
      <c r="C24" s="45">
        <v>256797.9</v>
      </c>
      <c r="D24" s="46"/>
      <c r="E24" s="46">
        <v>256797.9</v>
      </c>
      <c r="F24" s="46">
        <v>0</v>
      </c>
      <c r="G24" s="47">
        <v>1</v>
      </c>
      <c r="H24" s="47">
        <v>1</v>
      </c>
      <c r="I24" s="48">
        <v>1</v>
      </c>
      <c r="J24" s="46" t="s">
        <v>26</v>
      </c>
      <c r="K24" s="35">
        <v>60</v>
      </c>
      <c r="L24" s="46" t="s">
        <v>55</v>
      </c>
      <c r="M24" s="46" t="s">
        <v>28</v>
      </c>
    </row>
    <row r="25" spans="1:13" ht="23.25" customHeight="1">
      <c r="A25" s="44" t="s">
        <v>56</v>
      </c>
      <c r="B25" s="31" t="s">
        <v>57</v>
      </c>
      <c r="C25" s="45">
        <v>1647558.36</v>
      </c>
      <c r="D25" s="46">
        <v>0</v>
      </c>
      <c r="E25" s="46">
        <v>1647558.36</v>
      </c>
      <c r="F25" s="46">
        <v>0</v>
      </c>
      <c r="G25" s="47">
        <v>1</v>
      </c>
      <c r="H25" s="47">
        <v>1</v>
      </c>
      <c r="I25" s="48">
        <v>1</v>
      </c>
      <c r="J25" s="46" t="s">
        <v>26</v>
      </c>
      <c r="K25" s="35">
        <v>600</v>
      </c>
      <c r="L25" s="46" t="s">
        <v>31</v>
      </c>
      <c r="M25" s="46" t="s">
        <v>46</v>
      </c>
    </row>
    <row r="26" spans="1:13">
      <c r="A26" s="53"/>
      <c r="B26" s="31"/>
      <c r="C26" s="46">
        <f>SUM(C16:C25)</f>
        <v>4866677.3999999994</v>
      </c>
      <c r="D26" s="46">
        <f t="shared" ref="D26" si="0">SUM(D16:D25)</f>
        <v>0</v>
      </c>
      <c r="E26" s="46">
        <f>SUM(E16:E25)</f>
        <v>4425343.67</v>
      </c>
      <c r="F26" s="46">
        <f>SUM(F16:F25)</f>
        <v>449574.19</v>
      </c>
      <c r="G26" s="47">
        <v>1</v>
      </c>
      <c r="H26" s="47">
        <v>1</v>
      </c>
      <c r="I26" s="46">
        <v>1</v>
      </c>
      <c r="J26" s="46"/>
      <c r="K26" s="46"/>
      <c r="L26" s="46"/>
      <c r="M26" s="46"/>
    </row>
    <row r="28" spans="1:13">
      <c r="A28" s="54" t="s">
        <v>58</v>
      </c>
      <c r="B28" s="54"/>
      <c r="C28" s="54"/>
      <c r="D28" s="54"/>
      <c r="E28" s="54"/>
      <c r="F28" s="54"/>
      <c r="G28" s="54"/>
      <c r="H28" s="54"/>
      <c r="I28" s="54"/>
      <c r="J28" s="54"/>
    </row>
    <row r="29" spans="1:13">
      <c r="A29" s="54"/>
      <c r="B29" s="54"/>
      <c r="C29" s="54"/>
      <c r="D29" s="54"/>
      <c r="E29" s="54"/>
      <c r="F29" s="54"/>
      <c r="G29" s="54"/>
      <c r="H29" s="54"/>
      <c r="I29" s="54"/>
      <c r="J29" s="54"/>
    </row>
    <row r="30" spans="1:13">
      <c r="A30" s="55"/>
      <c r="B30" s="55"/>
      <c r="C30" s="56"/>
      <c r="D30" s="57"/>
      <c r="E30" s="58"/>
      <c r="F30" s="59"/>
      <c r="G30" s="60"/>
      <c r="H30" s="60"/>
      <c r="I30" s="60"/>
      <c r="J30" s="61"/>
    </row>
    <row r="31" spans="1:13">
      <c r="A31" s="55"/>
      <c r="B31" s="55"/>
      <c r="C31" s="62"/>
      <c r="D31" s="57"/>
      <c r="E31" s="58"/>
      <c r="F31" s="59"/>
      <c r="G31" s="60"/>
      <c r="H31" s="60"/>
      <c r="I31" s="60"/>
      <c r="J31" s="61"/>
    </row>
    <row r="32" spans="1:13">
      <c r="A32" s="63"/>
      <c r="B32" s="55"/>
      <c r="C32" s="56"/>
      <c r="D32" s="57"/>
      <c r="E32" s="58"/>
      <c r="F32" s="59"/>
      <c r="G32" s="60"/>
      <c r="H32" s="60"/>
      <c r="I32" s="60"/>
      <c r="J32" s="61"/>
    </row>
    <row r="33" spans="1:10">
      <c r="A33" s="64"/>
      <c r="B33" s="64"/>
      <c r="C33" s="65"/>
      <c r="D33" s="57"/>
      <c r="E33" s="57"/>
      <c r="F33" s="66"/>
      <c r="G33" s="64"/>
      <c r="H33" s="64"/>
      <c r="I33" s="60"/>
      <c r="J33" s="61"/>
    </row>
    <row r="34" spans="1:10">
      <c r="A34" s="67" t="s">
        <v>59</v>
      </c>
      <c r="B34" s="67"/>
      <c r="C34" s="65"/>
      <c r="D34" s="57"/>
      <c r="E34" s="68" t="s">
        <v>60</v>
      </c>
      <c r="F34" s="68"/>
      <c r="G34" s="68"/>
      <c r="H34" s="68"/>
      <c r="I34" s="68"/>
      <c r="J34" s="69"/>
    </row>
    <row r="35" spans="1:10">
      <c r="A35" s="67" t="s">
        <v>61</v>
      </c>
      <c r="B35" s="67"/>
      <c r="C35" s="65"/>
      <c r="D35" s="57"/>
      <c r="E35" s="68" t="s">
        <v>62</v>
      </c>
      <c r="F35" s="68"/>
      <c r="G35" s="68"/>
      <c r="H35" s="68"/>
      <c r="I35" s="68"/>
      <c r="J35" s="69"/>
    </row>
  </sheetData>
  <mergeCells count="12">
    <mergeCell ref="A28:J29"/>
    <mergeCell ref="A34:B34"/>
    <mergeCell ref="E34:I34"/>
    <mergeCell ref="A35:B35"/>
    <mergeCell ref="E35:I35"/>
    <mergeCell ref="A1:M1"/>
    <mergeCell ref="A2:M2"/>
    <mergeCell ref="G9:H9"/>
    <mergeCell ref="I9:L9"/>
    <mergeCell ref="G10:H10"/>
    <mergeCell ref="I10:J10"/>
    <mergeCell ref="K10:L10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2017-08-10T02:23:56Z</dcterms:created>
  <dcterms:modified xsi:type="dcterms:W3CDTF">2017-08-10T02:24:23Z</dcterms:modified>
</cp:coreProperties>
</file>